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4" documentId="11_D684B88B7878ED488BC9A01A98A5DDD3ACD81968" xr6:coauthVersionLast="47" xr6:coauthVersionMax="47" xr10:uidLastSave="{8FCBAFAB-454A-4A98-B4BA-0D2386AD12D9}"/>
  <workbookProtection workbookAlgorithmName="SHA-512" workbookHashValue="QzaH7EANDkrFq1XPh0Vl+tw5V0tEgubxLsQukbWXOMp9+XGIYwhL13Q8O8PdJwZbJaRRmnkJDo1zgZ/Wq2l+Hw==" workbookSaltValue="gSUH4+tyd0mqShbM829I0g==" workbookSpinCount="100000" lockStructure="1"/>
  <bookViews>
    <workbookView xWindow="-120" yWindow="-120" windowWidth="29040" windowHeight="15720" xr2:uid="{00000000-000D-0000-FFFF-FFFF00000000}"/>
  </bookViews>
  <sheets>
    <sheet name="Übernahme" sheetId="1" r:id="rId1"/>
  </sheets>
  <externalReferences>
    <externalReference r:id="rId2"/>
  </externalReferences>
  <definedNames>
    <definedName name="NeugeräteListe">[1]!tbl_Neugeräte[Neugerät]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1" i="1" l="1"/>
</calcChain>
</file>

<file path=xl/sharedStrings.xml><?xml version="1.0" encoding="utf-8"?>
<sst xmlns="http://schemas.openxmlformats.org/spreadsheetml/2006/main" count="287" uniqueCount="71">
  <si>
    <t>Kategorie</t>
  </si>
  <si>
    <t>Hostname</t>
  </si>
  <si>
    <t>Modellname</t>
  </si>
  <si>
    <t>Gesamtzähler</t>
  </si>
  <si>
    <t>Standard Funktionsumfang gemäß LB</t>
  </si>
  <si>
    <t>Fax</t>
  </si>
  <si>
    <t>Speed 40 auf 50</t>
  </si>
  <si>
    <t>Unterschrank</t>
  </si>
  <si>
    <t>500 Blatt PK</t>
  </si>
  <si>
    <t>2x 500 Blatt PK</t>
  </si>
  <si>
    <t>2000 Blatt PK</t>
  </si>
  <si>
    <t>Int. Finisher
mit Hefter</t>
  </si>
  <si>
    <t>Locher für
int. Finisher</t>
  </si>
  <si>
    <t>LK1</t>
  </si>
  <si>
    <t>RFK-M003</t>
  </si>
  <si>
    <t>HP Color LaserJet Flow X58045</t>
  </si>
  <si>
    <t>x</t>
  </si>
  <si>
    <t>GZG-M012</t>
  </si>
  <si>
    <t>LKH-M012</t>
  </si>
  <si>
    <t>MVZ-M002</t>
  </si>
  <si>
    <t>MZ-M016</t>
  </si>
  <si>
    <t>KNG-M039</t>
  </si>
  <si>
    <t>KNG-M040</t>
  </si>
  <si>
    <t>KNG-M041</t>
  </si>
  <si>
    <t>KVS-M009</t>
  </si>
  <si>
    <t>KVS-M010</t>
  </si>
  <si>
    <t>MZ-M010</t>
  </si>
  <si>
    <t>RMF-M042</t>
  </si>
  <si>
    <t>RMF-M072</t>
  </si>
  <si>
    <t>MZ-M032</t>
  </si>
  <si>
    <t>RFK-M004</t>
  </si>
  <si>
    <t>RFK-M017</t>
  </si>
  <si>
    <t>RFK-M019</t>
  </si>
  <si>
    <t>RFK-M022</t>
  </si>
  <si>
    <t>RFK-M097</t>
  </si>
  <si>
    <t>RFK-M099</t>
  </si>
  <si>
    <t>RFK-M105</t>
  </si>
  <si>
    <t>RFK-M113</t>
  </si>
  <si>
    <t>RFK-M114</t>
  </si>
  <si>
    <t>RFK-M115</t>
  </si>
  <si>
    <t>RMF-M002</t>
  </si>
  <si>
    <t>RMF-M128</t>
  </si>
  <si>
    <t>RMF-M129</t>
  </si>
  <si>
    <t>RMF-M130</t>
  </si>
  <si>
    <t>RMF-M131</t>
  </si>
  <si>
    <t>RMF-M133</t>
  </si>
  <si>
    <t>RMF-M134</t>
  </si>
  <si>
    <t>RMF-M135</t>
  </si>
  <si>
    <t>RFK-M081</t>
  </si>
  <si>
    <t>GZG-M038</t>
  </si>
  <si>
    <t>KVS-M012</t>
  </si>
  <si>
    <t>KNG-M043</t>
  </si>
  <si>
    <t>LK2</t>
  </si>
  <si>
    <t>LKH-M002</t>
  </si>
  <si>
    <t>HP Color LaserJet Flow E78625</t>
  </si>
  <si>
    <t>LKH-M004</t>
  </si>
  <si>
    <t>LK3</t>
  </si>
  <si>
    <t>KNG-M042</t>
  </si>
  <si>
    <t>HP Color LaserJet Flow E87740</t>
  </si>
  <si>
    <t>RFK-M112</t>
  </si>
  <si>
    <t>RFK-M121</t>
  </si>
  <si>
    <t>RMF-M136</t>
  </si>
  <si>
    <t>GFK-M026</t>
  </si>
  <si>
    <t>HP Color LaserJet Flow E87750</t>
  </si>
  <si>
    <t>KVS-M011</t>
  </si>
  <si>
    <t>LKH-M017</t>
  </si>
  <si>
    <t>MZ-M031</t>
  </si>
  <si>
    <t>RMF-M127</t>
  </si>
  <si>
    <t>RMF-M132</t>
  </si>
  <si>
    <t>RFK-M039</t>
  </si>
  <si>
    <t>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</si>
</sst>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4" tint="-0.24997711111789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44" fontId="0" fillId="0" borderId="0" xfId="1" applyFont="1"/>
    <xf numFmtId="44" fontId="3" fillId="2" borderId="0" xfId="1" applyFont="1" applyFill="1" applyAlignment="1">
      <alignment horizontal="center"/>
    </xf>
    <xf numFmtId="44" fontId="3" fillId="0" borderId="0" xfId="1" applyFont="1" applyAlignment="1">
      <alignment horizontal="center"/>
    </xf>
    <xf numFmtId="44" fontId="3" fillId="2" borderId="1" xfId="1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9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opie%20von%20Kriterien%20und%20Ger&#228;te&#252;bersic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lickauswertung"/>
      <sheetName val="Allgemeine Anforderungen"/>
      <sheetName val="Gerätespezifische Anforderungen"/>
      <sheetName val="Anzahl Neugeräte"/>
      <sheetName val="Liste Ausschreibung IB"/>
      <sheetName val="Quelle 1"/>
      <sheetName val="Quelle 2"/>
      <sheetName val="Quelle 3"/>
      <sheetName val="Tabelle"/>
      <sheetName val="Kopie von Kriterien und Geräte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7" displayName="Tabelle7" ref="A1:M50" totalsRowShown="0">
  <autoFilter ref="A1:M50" xr:uid="{00000000-0009-0000-0100-000001000000}"/>
  <sortState xmlns:xlrd2="http://schemas.microsoft.com/office/spreadsheetml/2017/richdata2" ref="A2:M50">
    <sortCondition ref="A1:A50"/>
  </sortState>
  <tableColumns count="13">
    <tableColumn id="1" xr3:uid="{00000000-0010-0000-0000-000001000000}" name="Kategorie"/>
    <tableColumn id="2" xr3:uid="{00000000-0010-0000-0000-000002000000}" name="Hostname"/>
    <tableColumn id="3" xr3:uid="{00000000-0010-0000-0000-000003000000}" name="Modellname"/>
    <tableColumn id="6" xr3:uid="{00000000-0010-0000-0000-000006000000}" name="Gesamtzähler"/>
    <tableColumn id="16" xr3:uid="{00000000-0010-0000-0000-000010000000}" name="Standard Funktionsumfang gemäß LB" dataDxfId="8"/>
    <tableColumn id="8" xr3:uid="{00000000-0010-0000-0000-000008000000}" name="Fax" dataDxfId="7"/>
    <tableColumn id="17" xr3:uid="{00000000-0010-0000-0000-000011000000}" name="Speed 40 auf 50" dataDxfId="6"/>
    <tableColumn id="9" xr3:uid="{00000000-0010-0000-0000-000009000000}" name="Unterschrank" dataDxfId="5"/>
    <tableColumn id="10" xr3:uid="{00000000-0010-0000-0000-00000A000000}" name="500 Blatt PK" dataDxfId="4"/>
    <tableColumn id="11" xr3:uid="{00000000-0010-0000-0000-00000B000000}" name="2x 500 Blatt PK" dataDxfId="3"/>
    <tableColumn id="12" xr3:uid="{00000000-0010-0000-0000-00000C000000}" name="2000 Blatt PK" dataDxfId="2"/>
    <tableColumn id="13" xr3:uid="{00000000-0010-0000-0000-00000D000000}" name="Int. Finisher_x000a_mit Hefter" dataDxfId="1"/>
    <tableColumn id="14" xr3:uid="{00000000-0010-0000-0000-00000E000000}" name="Locher für_x000a_int. Finisher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topLeftCell="C1" workbookViewId="0">
      <selection activeCell="C1" sqref="C1"/>
    </sheetView>
  </sheetViews>
  <sheetFormatPr baseColWidth="10" defaultRowHeight="15" x14ac:dyDescent="0.25"/>
  <cols>
    <col min="1" max="1" width="11.7109375" customWidth="1"/>
    <col min="2" max="2" width="12.140625" customWidth="1"/>
    <col min="3" max="3" width="30.85546875" bestFit="1" customWidth="1"/>
    <col min="4" max="4" width="15.5703125" bestFit="1" customWidth="1"/>
    <col min="5" max="5" width="29.5703125" style="4" bestFit="1" customWidth="1"/>
    <col min="6" max="6" width="8.5703125" style="4" bestFit="1" customWidth="1"/>
    <col min="7" max="7" width="19.28515625" style="4" bestFit="1" customWidth="1"/>
    <col min="8" max="8" width="15.5703125" style="4" bestFit="1" customWidth="1"/>
    <col min="9" max="9" width="15.85546875" style="4" customWidth="1"/>
    <col min="10" max="10" width="14.42578125" style="4" customWidth="1"/>
    <col min="11" max="11" width="15.85546875" style="4" bestFit="1" customWidth="1"/>
    <col min="12" max="12" width="14.5703125" style="4" bestFit="1" customWidth="1"/>
    <col min="14" max="14" width="12" style="6" bestFit="1" customWidth="1"/>
  </cols>
  <sheetData>
    <row r="1" spans="1:14" ht="32.25" customHeight="1" x14ac:dyDescent="0.25">
      <c r="A1" s="1" t="s">
        <v>0</v>
      </c>
      <c r="B1" t="s">
        <v>1</v>
      </c>
      <c r="C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2" t="s">
        <v>11</v>
      </c>
      <c r="M1" s="2" t="s">
        <v>12</v>
      </c>
      <c r="N1" s="6" t="s">
        <v>70</v>
      </c>
    </row>
    <row r="2" spans="1:14" x14ac:dyDescent="0.25">
      <c r="A2" s="1" t="s">
        <v>13</v>
      </c>
      <c r="B2" t="s">
        <v>14</v>
      </c>
      <c r="C2" t="s">
        <v>15</v>
      </c>
      <c r="D2">
        <v>69710</v>
      </c>
      <c r="E2" s="3" t="s">
        <v>16</v>
      </c>
      <c r="F2" s="4" t="s">
        <v>16</v>
      </c>
      <c r="M2" s="4"/>
      <c r="N2" s="7">
        <v>750</v>
      </c>
    </row>
    <row r="3" spans="1:14" x14ac:dyDescent="0.25">
      <c r="A3" s="1" t="s">
        <v>13</v>
      </c>
      <c r="B3" t="s">
        <v>17</v>
      </c>
      <c r="C3" t="s">
        <v>15</v>
      </c>
      <c r="D3">
        <v>3124</v>
      </c>
      <c r="E3" s="3" t="s">
        <v>16</v>
      </c>
      <c r="F3" s="4" t="s">
        <v>16</v>
      </c>
      <c r="M3" s="4"/>
      <c r="N3" s="8">
        <v>1150</v>
      </c>
    </row>
    <row r="4" spans="1:14" x14ac:dyDescent="0.25">
      <c r="A4" s="1" t="s">
        <v>13</v>
      </c>
      <c r="B4" t="s">
        <v>18</v>
      </c>
      <c r="C4" t="s">
        <v>15</v>
      </c>
      <c r="D4">
        <v>16629</v>
      </c>
      <c r="E4" s="3" t="s">
        <v>16</v>
      </c>
      <c r="F4" s="4" t="s">
        <v>16</v>
      </c>
      <c r="H4" s="4" t="s">
        <v>16</v>
      </c>
      <c r="I4" s="4" t="s">
        <v>16</v>
      </c>
      <c r="M4" s="4"/>
      <c r="N4" s="7">
        <v>750</v>
      </c>
    </row>
    <row r="5" spans="1:14" x14ac:dyDescent="0.25">
      <c r="A5" s="1" t="s">
        <v>13</v>
      </c>
      <c r="B5" t="s">
        <v>19</v>
      </c>
      <c r="C5" t="s">
        <v>15</v>
      </c>
      <c r="D5">
        <v>12619</v>
      </c>
      <c r="E5" s="3" t="s">
        <v>16</v>
      </c>
      <c r="F5" s="4" t="s">
        <v>16</v>
      </c>
      <c r="M5" s="4"/>
      <c r="N5" s="8">
        <v>750</v>
      </c>
    </row>
    <row r="6" spans="1:14" x14ac:dyDescent="0.25">
      <c r="A6" s="1" t="s">
        <v>13</v>
      </c>
      <c r="B6" t="s">
        <v>20</v>
      </c>
      <c r="C6" t="s">
        <v>15</v>
      </c>
      <c r="D6">
        <v>48499</v>
      </c>
      <c r="E6" s="3" t="s">
        <v>16</v>
      </c>
      <c r="F6" s="4" t="s">
        <v>16</v>
      </c>
      <c r="M6" s="4"/>
      <c r="N6" s="7">
        <v>750</v>
      </c>
    </row>
    <row r="7" spans="1:14" x14ac:dyDescent="0.25">
      <c r="A7" s="1" t="s">
        <v>13</v>
      </c>
      <c r="B7" t="s">
        <v>21</v>
      </c>
      <c r="C7" t="s">
        <v>15</v>
      </c>
      <c r="D7">
        <v>34651</v>
      </c>
      <c r="E7" s="3" t="s">
        <v>16</v>
      </c>
      <c r="F7" s="4" t="s">
        <v>16</v>
      </c>
      <c r="M7" s="4"/>
      <c r="N7" s="8">
        <v>750</v>
      </c>
    </row>
    <row r="8" spans="1:14" x14ac:dyDescent="0.25">
      <c r="A8" s="1" t="s">
        <v>13</v>
      </c>
      <c r="B8" t="s">
        <v>22</v>
      </c>
      <c r="C8" t="s">
        <v>15</v>
      </c>
      <c r="D8">
        <v>2697</v>
      </c>
      <c r="E8" s="3" t="s">
        <v>16</v>
      </c>
      <c r="F8" s="4" t="s">
        <v>16</v>
      </c>
      <c r="M8" s="4"/>
      <c r="N8" s="7">
        <v>1150</v>
      </c>
    </row>
    <row r="9" spans="1:14" x14ac:dyDescent="0.25">
      <c r="A9" s="1" t="s">
        <v>13</v>
      </c>
      <c r="B9" t="s">
        <v>23</v>
      </c>
      <c r="C9" t="s">
        <v>15</v>
      </c>
      <c r="D9">
        <v>9590</v>
      </c>
      <c r="E9" s="3" t="s">
        <v>16</v>
      </c>
      <c r="F9" s="4" t="s">
        <v>16</v>
      </c>
      <c r="M9" s="4"/>
      <c r="N9" s="8">
        <v>1150</v>
      </c>
    </row>
    <row r="10" spans="1:14" x14ac:dyDescent="0.25">
      <c r="A10" s="1" t="s">
        <v>13</v>
      </c>
      <c r="B10" t="s">
        <v>24</v>
      </c>
      <c r="C10" t="s">
        <v>15</v>
      </c>
      <c r="D10">
        <v>9839</v>
      </c>
      <c r="E10" s="3" t="s">
        <v>16</v>
      </c>
      <c r="F10" s="4" t="s">
        <v>16</v>
      </c>
      <c r="M10" s="4"/>
      <c r="N10" s="7">
        <v>1150</v>
      </c>
    </row>
    <row r="11" spans="1:14" x14ac:dyDescent="0.25">
      <c r="A11" s="1" t="s">
        <v>13</v>
      </c>
      <c r="B11" t="s">
        <v>25</v>
      </c>
      <c r="C11" t="s">
        <v>15</v>
      </c>
      <c r="D11">
        <v>2491</v>
      </c>
      <c r="E11" s="3" t="s">
        <v>16</v>
      </c>
      <c r="F11" s="4" t="s">
        <v>16</v>
      </c>
      <c r="M11" s="4"/>
      <c r="N11" s="8">
        <v>1150</v>
      </c>
    </row>
    <row r="12" spans="1:14" x14ac:dyDescent="0.25">
      <c r="A12" s="1" t="s">
        <v>13</v>
      </c>
      <c r="B12" t="s">
        <v>26</v>
      </c>
      <c r="C12" t="s">
        <v>15</v>
      </c>
      <c r="D12">
        <v>71127</v>
      </c>
      <c r="E12" s="3" t="s">
        <v>16</v>
      </c>
      <c r="F12" s="4" t="s">
        <v>16</v>
      </c>
      <c r="M12" s="4"/>
      <c r="N12" s="7">
        <v>750</v>
      </c>
    </row>
    <row r="13" spans="1:14" x14ac:dyDescent="0.25">
      <c r="A13" s="1" t="s">
        <v>13</v>
      </c>
      <c r="B13" t="s">
        <v>27</v>
      </c>
      <c r="C13" t="s">
        <v>15</v>
      </c>
      <c r="D13">
        <v>1432</v>
      </c>
      <c r="E13" s="3" t="s">
        <v>16</v>
      </c>
      <c r="F13" s="4" t="s">
        <v>16</v>
      </c>
      <c r="M13" s="4"/>
      <c r="N13" s="8">
        <v>1550</v>
      </c>
    </row>
    <row r="14" spans="1:14" x14ac:dyDescent="0.25">
      <c r="A14" s="1" t="s">
        <v>13</v>
      </c>
      <c r="B14" t="s">
        <v>28</v>
      </c>
      <c r="C14" t="s">
        <v>15</v>
      </c>
      <c r="D14">
        <v>116</v>
      </c>
      <c r="E14" s="3" t="s">
        <v>16</v>
      </c>
      <c r="F14" s="4" t="s">
        <v>16</v>
      </c>
      <c r="H14" s="4" t="s">
        <v>16</v>
      </c>
      <c r="M14" s="4"/>
      <c r="N14" s="7">
        <v>1550</v>
      </c>
    </row>
    <row r="15" spans="1:14" x14ac:dyDescent="0.25">
      <c r="A15" s="1" t="s">
        <v>13</v>
      </c>
      <c r="B15" t="s">
        <v>29</v>
      </c>
      <c r="C15" t="s">
        <v>15</v>
      </c>
      <c r="D15">
        <v>16349</v>
      </c>
      <c r="E15" s="3" t="s">
        <v>16</v>
      </c>
      <c r="F15" s="4" t="s">
        <v>16</v>
      </c>
      <c r="M15" s="4"/>
      <c r="N15" s="8">
        <v>750</v>
      </c>
    </row>
    <row r="16" spans="1:14" x14ac:dyDescent="0.25">
      <c r="A16" s="1" t="s">
        <v>13</v>
      </c>
      <c r="B16" t="s">
        <v>30</v>
      </c>
      <c r="C16" t="s">
        <v>15</v>
      </c>
      <c r="D16">
        <v>22739</v>
      </c>
      <c r="E16" s="3" t="s">
        <v>16</v>
      </c>
      <c r="F16" s="4" t="s">
        <v>16</v>
      </c>
      <c r="M16" s="4"/>
      <c r="N16" s="7">
        <v>750</v>
      </c>
    </row>
    <row r="17" spans="1:14" x14ac:dyDescent="0.25">
      <c r="A17" s="1" t="s">
        <v>13</v>
      </c>
      <c r="B17" t="s">
        <v>31</v>
      </c>
      <c r="C17" t="s">
        <v>15</v>
      </c>
      <c r="D17">
        <v>4672</v>
      </c>
      <c r="E17" s="3" t="s">
        <v>16</v>
      </c>
      <c r="F17" s="4" t="s">
        <v>16</v>
      </c>
      <c r="M17" s="4"/>
      <c r="N17" s="8">
        <v>1150</v>
      </c>
    </row>
    <row r="18" spans="1:14" x14ac:dyDescent="0.25">
      <c r="A18" s="1" t="s">
        <v>13</v>
      </c>
      <c r="B18" t="s">
        <v>32</v>
      </c>
      <c r="C18" t="s">
        <v>15</v>
      </c>
      <c r="D18">
        <v>38941</v>
      </c>
      <c r="E18" s="3" t="s">
        <v>16</v>
      </c>
      <c r="F18" s="4" t="s">
        <v>16</v>
      </c>
      <c r="H18" s="4" t="s">
        <v>16</v>
      </c>
      <c r="M18" s="4"/>
      <c r="N18" s="7">
        <v>750</v>
      </c>
    </row>
    <row r="19" spans="1:14" x14ac:dyDescent="0.25">
      <c r="A19" s="1" t="s">
        <v>13</v>
      </c>
      <c r="B19" t="s">
        <v>33</v>
      </c>
      <c r="C19" t="s">
        <v>15</v>
      </c>
      <c r="D19">
        <v>1668</v>
      </c>
      <c r="E19" s="3" t="s">
        <v>16</v>
      </c>
      <c r="F19" s="4" t="s">
        <v>16</v>
      </c>
      <c r="M19" s="4"/>
      <c r="N19" s="8">
        <v>1150</v>
      </c>
    </row>
    <row r="20" spans="1:14" x14ac:dyDescent="0.25">
      <c r="A20" s="1" t="s">
        <v>13</v>
      </c>
      <c r="B20" t="s">
        <v>34</v>
      </c>
      <c r="C20" t="s">
        <v>15</v>
      </c>
      <c r="D20">
        <v>1295</v>
      </c>
      <c r="E20" s="3" t="s">
        <v>16</v>
      </c>
      <c r="F20" s="4" t="s">
        <v>16</v>
      </c>
      <c r="M20" s="4"/>
      <c r="N20" s="7">
        <v>1150</v>
      </c>
    </row>
    <row r="21" spans="1:14" x14ac:dyDescent="0.25">
      <c r="A21" s="1" t="s">
        <v>13</v>
      </c>
      <c r="B21" t="s">
        <v>35</v>
      </c>
      <c r="C21" t="s">
        <v>15</v>
      </c>
      <c r="D21">
        <v>36087</v>
      </c>
      <c r="E21" s="3" t="s">
        <v>16</v>
      </c>
      <c r="F21" s="4" t="s">
        <v>16</v>
      </c>
      <c r="M21" s="4"/>
      <c r="N21" s="8">
        <v>750</v>
      </c>
    </row>
    <row r="22" spans="1:14" x14ac:dyDescent="0.25">
      <c r="A22" s="1" t="s">
        <v>13</v>
      </c>
      <c r="B22" t="s">
        <v>36</v>
      </c>
      <c r="C22" t="s">
        <v>15</v>
      </c>
      <c r="D22">
        <v>4461</v>
      </c>
      <c r="E22" s="3" t="s">
        <v>16</v>
      </c>
      <c r="F22" s="4" t="s">
        <v>16</v>
      </c>
      <c r="M22" s="4"/>
      <c r="N22" s="7">
        <v>1150</v>
      </c>
    </row>
    <row r="23" spans="1:14" x14ac:dyDescent="0.25">
      <c r="A23" s="1" t="s">
        <v>13</v>
      </c>
      <c r="B23" t="s">
        <v>37</v>
      </c>
      <c r="C23" t="s">
        <v>15</v>
      </c>
      <c r="D23">
        <v>953</v>
      </c>
      <c r="E23" s="3" t="s">
        <v>16</v>
      </c>
      <c r="F23" s="4" t="s">
        <v>16</v>
      </c>
      <c r="M23" s="4"/>
      <c r="N23" s="8">
        <v>1550</v>
      </c>
    </row>
    <row r="24" spans="1:14" x14ac:dyDescent="0.25">
      <c r="A24" s="1" t="s">
        <v>13</v>
      </c>
      <c r="B24" t="s">
        <v>38</v>
      </c>
      <c r="C24" t="s">
        <v>15</v>
      </c>
      <c r="D24">
        <v>4142</v>
      </c>
      <c r="E24" s="3" t="s">
        <v>16</v>
      </c>
      <c r="F24" s="4" t="s">
        <v>16</v>
      </c>
      <c r="M24" s="4"/>
      <c r="N24" s="7">
        <v>1150</v>
      </c>
    </row>
    <row r="25" spans="1:14" x14ac:dyDescent="0.25">
      <c r="A25" s="1" t="s">
        <v>13</v>
      </c>
      <c r="B25" t="s">
        <v>39</v>
      </c>
      <c r="C25" t="s">
        <v>15</v>
      </c>
      <c r="D25">
        <v>2</v>
      </c>
      <c r="E25" s="3" t="s">
        <v>16</v>
      </c>
      <c r="F25" s="4" t="s">
        <v>16</v>
      </c>
      <c r="M25" s="4"/>
      <c r="N25" s="8">
        <v>1550</v>
      </c>
    </row>
    <row r="26" spans="1:14" x14ac:dyDescent="0.25">
      <c r="A26" s="1" t="s">
        <v>13</v>
      </c>
      <c r="B26" t="s">
        <v>40</v>
      </c>
      <c r="C26" t="s">
        <v>15</v>
      </c>
      <c r="D26">
        <v>38125</v>
      </c>
      <c r="E26" s="3" t="s">
        <v>16</v>
      </c>
      <c r="F26" s="4" t="s">
        <v>16</v>
      </c>
      <c r="M26" s="4"/>
      <c r="N26" s="7">
        <v>750</v>
      </c>
    </row>
    <row r="27" spans="1:14" x14ac:dyDescent="0.25">
      <c r="A27" s="1" t="s">
        <v>13</v>
      </c>
      <c r="B27" t="s">
        <v>41</v>
      </c>
      <c r="C27" t="s">
        <v>15</v>
      </c>
      <c r="D27">
        <v>10727</v>
      </c>
      <c r="E27" s="3" t="s">
        <v>16</v>
      </c>
      <c r="F27" s="4" t="s">
        <v>16</v>
      </c>
      <c r="M27" s="4"/>
      <c r="N27" s="8">
        <v>750</v>
      </c>
    </row>
    <row r="28" spans="1:14" x14ac:dyDescent="0.25">
      <c r="A28" s="1" t="s">
        <v>13</v>
      </c>
      <c r="B28" t="s">
        <v>42</v>
      </c>
      <c r="C28" t="s">
        <v>15</v>
      </c>
      <c r="D28">
        <v>46141</v>
      </c>
      <c r="E28" s="3" t="s">
        <v>16</v>
      </c>
      <c r="F28" s="4" t="s">
        <v>16</v>
      </c>
      <c r="M28" s="4"/>
      <c r="N28" s="7">
        <v>750</v>
      </c>
    </row>
    <row r="29" spans="1:14" x14ac:dyDescent="0.25">
      <c r="A29" s="1" t="s">
        <v>13</v>
      </c>
      <c r="B29" t="s">
        <v>43</v>
      </c>
      <c r="C29" t="s">
        <v>15</v>
      </c>
      <c r="D29">
        <v>30709</v>
      </c>
      <c r="E29" s="3" t="s">
        <v>16</v>
      </c>
      <c r="F29" s="4" t="s">
        <v>16</v>
      </c>
      <c r="M29" s="4"/>
      <c r="N29" s="8">
        <v>750</v>
      </c>
    </row>
    <row r="30" spans="1:14" x14ac:dyDescent="0.25">
      <c r="A30" s="1" t="s">
        <v>13</v>
      </c>
      <c r="B30" t="s">
        <v>44</v>
      </c>
      <c r="C30" t="s">
        <v>15</v>
      </c>
      <c r="D30">
        <v>33757</v>
      </c>
      <c r="E30" s="3" t="s">
        <v>16</v>
      </c>
      <c r="F30" s="4" t="s">
        <v>16</v>
      </c>
      <c r="M30" s="4"/>
      <c r="N30" s="7">
        <v>750</v>
      </c>
    </row>
    <row r="31" spans="1:14" x14ac:dyDescent="0.25">
      <c r="A31" s="1" t="s">
        <v>13</v>
      </c>
      <c r="B31" t="s">
        <v>45</v>
      </c>
      <c r="C31" t="s">
        <v>15</v>
      </c>
      <c r="D31">
        <v>1457</v>
      </c>
      <c r="E31" s="3" t="s">
        <v>16</v>
      </c>
      <c r="F31" s="4" t="s">
        <v>16</v>
      </c>
      <c r="M31" s="4"/>
      <c r="N31" s="8">
        <v>1150</v>
      </c>
    </row>
    <row r="32" spans="1:14" x14ac:dyDescent="0.25">
      <c r="A32" s="1" t="s">
        <v>13</v>
      </c>
      <c r="B32" t="s">
        <v>46</v>
      </c>
      <c r="C32" t="s">
        <v>15</v>
      </c>
      <c r="D32">
        <v>375</v>
      </c>
      <c r="E32" s="3" t="s">
        <v>16</v>
      </c>
      <c r="F32" s="4" t="s">
        <v>16</v>
      </c>
      <c r="H32" s="4" t="s">
        <v>16</v>
      </c>
      <c r="M32" s="4"/>
      <c r="N32" s="7">
        <v>1550</v>
      </c>
    </row>
    <row r="33" spans="1:14" x14ac:dyDescent="0.25">
      <c r="A33" s="1" t="s">
        <v>13</v>
      </c>
      <c r="B33" t="s">
        <v>47</v>
      </c>
      <c r="C33" t="s">
        <v>15</v>
      </c>
      <c r="D33">
        <v>112</v>
      </c>
      <c r="E33" s="3" t="s">
        <v>16</v>
      </c>
      <c r="F33" s="4" t="s">
        <v>16</v>
      </c>
      <c r="M33" s="4"/>
      <c r="N33" s="8">
        <v>1550</v>
      </c>
    </row>
    <row r="34" spans="1:14" x14ac:dyDescent="0.25">
      <c r="A34" s="1" t="s">
        <v>13</v>
      </c>
      <c r="B34" t="s">
        <v>48</v>
      </c>
      <c r="C34" t="s">
        <v>15</v>
      </c>
      <c r="D34">
        <v>25817</v>
      </c>
      <c r="E34" s="3" t="s">
        <v>16</v>
      </c>
      <c r="F34" s="4" t="s">
        <v>16</v>
      </c>
      <c r="H34" s="4" t="s">
        <v>16</v>
      </c>
      <c r="M34" s="4"/>
      <c r="N34" s="7">
        <v>750</v>
      </c>
    </row>
    <row r="35" spans="1:14" x14ac:dyDescent="0.25">
      <c r="A35" s="1" t="s">
        <v>13</v>
      </c>
      <c r="B35" t="s">
        <v>49</v>
      </c>
      <c r="C35" t="s">
        <v>15</v>
      </c>
      <c r="D35">
        <v>1105</v>
      </c>
      <c r="E35" s="3" t="s">
        <v>16</v>
      </c>
      <c r="F35" s="4" t="s">
        <v>16</v>
      </c>
      <c r="M35" s="4"/>
      <c r="N35" s="8">
        <v>1150</v>
      </c>
    </row>
    <row r="36" spans="1:14" x14ac:dyDescent="0.25">
      <c r="A36" s="1" t="s">
        <v>13</v>
      </c>
      <c r="B36" t="s">
        <v>50</v>
      </c>
      <c r="C36" t="s">
        <v>15</v>
      </c>
      <c r="D36">
        <v>5347</v>
      </c>
      <c r="E36" s="3" t="s">
        <v>16</v>
      </c>
      <c r="F36" s="4" t="s">
        <v>16</v>
      </c>
      <c r="M36" s="4"/>
      <c r="N36" s="7">
        <v>1150</v>
      </c>
    </row>
    <row r="37" spans="1:14" x14ac:dyDescent="0.25">
      <c r="A37" s="1" t="s">
        <v>13</v>
      </c>
      <c r="B37" t="s">
        <v>51</v>
      </c>
      <c r="C37" t="s">
        <v>15</v>
      </c>
      <c r="D37">
        <v>213</v>
      </c>
      <c r="E37" s="3" t="s">
        <v>16</v>
      </c>
      <c r="F37" s="4" t="s">
        <v>16</v>
      </c>
      <c r="M37" s="4"/>
      <c r="N37" s="8">
        <v>1550</v>
      </c>
    </row>
    <row r="38" spans="1:14" x14ac:dyDescent="0.25">
      <c r="A38" s="1" t="s">
        <v>52</v>
      </c>
      <c r="B38" t="s">
        <v>53</v>
      </c>
      <c r="C38" s="1" t="s">
        <v>54</v>
      </c>
      <c r="D38">
        <v>1123</v>
      </c>
      <c r="E38" s="3" t="s">
        <v>16</v>
      </c>
      <c r="F38" s="4" t="s">
        <v>16</v>
      </c>
      <c r="H38" s="4" t="s">
        <v>16</v>
      </c>
      <c r="L38" s="4" t="s">
        <v>16</v>
      </c>
      <c r="M38" s="4" t="s">
        <v>16</v>
      </c>
      <c r="N38" s="7">
        <v>3400</v>
      </c>
    </row>
    <row r="39" spans="1:14" x14ac:dyDescent="0.25">
      <c r="A39" s="1" t="s">
        <v>52</v>
      </c>
      <c r="B39" t="s">
        <v>55</v>
      </c>
      <c r="C39" s="1" t="s">
        <v>54</v>
      </c>
      <c r="D39">
        <v>518</v>
      </c>
      <c r="E39" s="3" t="s">
        <v>16</v>
      </c>
      <c r="F39" s="4" t="s">
        <v>16</v>
      </c>
      <c r="H39" s="4" t="s">
        <v>16</v>
      </c>
      <c r="M39" s="4"/>
      <c r="N39" s="8">
        <v>2900</v>
      </c>
    </row>
    <row r="40" spans="1:14" x14ac:dyDescent="0.25">
      <c r="A40" s="1" t="s">
        <v>56</v>
      </c>
      <c r="B40" t="s">
        <v>57</v>
      </c>
      <c r="C40" s="1" t="s">
        <v>58</v>
      </c>
      <c r="D40">
        <v>503</v>
      </c>
      <c r="E40" s="3" t="s">
        <v>16</v>
      </c>
      <c r="F40" s="4" t="s">
        <v>16</v>
      </c>
      <c r="G40" s="3" t="s">
        <v>16</v>
      </c>
      <c r="J40" s="4" t="s">
        <v>16</v>
      </c>
      <c r="M40" s="4"/>
      <c r="N40" s="7">
        <v>3400</v>
      </c>
    </row>
    <row r="41" spans="1:14" x14ac:dyDescent="0.25">
      <c r="A41" s="1" t="s">
        <v>56</v>
      </c>
      <c r="B41" t="s">
        <v>59</v>
      </c>
      <c r="C41" t="s">
        <v>58</v>
      </c>
      <c r="D41">
        <v>5162</v>
      </c>
      <c r="E41" s="3" t="s">
        <v>16</v>
      </c>
      <c r="F41" s="4" t="s">
        <v>16</v>
      </c>
      <c r="G41" s="3" t="s">
        <v>16</v>
      </c>
      <c r="J41" s="4" t="s">
        <v>16</v>
      </c>
      <c r="M41" s="4"/>
      <c r="N41" s="8">
        <v>3400</v>
      </c>
    </row>
    <row r="42" spans="1:14" x14ac:dyDescent="0.25">
      <c r="A42" s="1" t="s">
        <v>56</v>
      </c>
      <c r="B42" t="s">
        <v>60</v>
      </c>
      <c r="C42" t="s">
        <v>58</v>
      </c>
      <c r="D42">
        <v>22645</v>
      </c>
      <c r="E42" s="3" t="s">
        <v>16</v>
      </c>
      <c r="F42" s="4" t="s">
        <v>16</v>
      </c>
      <c r="G42" s="3" t="s">
        <v>16</v>
      </c>
      <c r="J42" s="4" t="s">
        <v>16</v>
      </c>
      <c r="M42" s="4"/>
      <c r="N42" s="7">
        <v>3400</v>
      </c>
    </row>
    <row r="43" spans="1:14" x14ac:dyDescent="0.25">
      <c r="A43" s="1" t="s">
        <v>56</v>
      </c>
      <c r="B43" t="s">
        <v>61</v>
      </c>
      <c r="C43" t="s">
        <v>58</v>
      </c>
      <c r="D43" s="5">
        <v>34126</v>
      </c>
      <c r="E43" s="3" t="s">
        <v>16</v>
      </c>
      <c r="F43" s="4" t="s">
        <v>16</v>
      </c>
      <c r="G43" s="3" t="s">
        <v>16</v>
      </c>
      <c r="J43" s="4" t="s">
        <v>16</v>
      </c>
      <c r="M43" s="4"/>
      <c r="N43" s="8">
        <v>3400</v>
      </c>
    </row>
    <row r="44" spans="1:14" x14ac:dyDescent="0.25">
      <c r="A44" s="1" t="s">
        <v>56</v>
      </c>
      <c r="B44" t="s">
        <v>62</v>
      </c>
      <c r="C44" t="s">
        <v>63</v>
      </c>
      <c r="D44">
        <v>35582</v>
      </c>
      <c r="E44" s="3" t="s">
        <v>16</v>
      </c>
      <c r="F44" s="4" t="s">
        <v>16</v>
      </c>
      <c r="J44" s="4" t="s">
        <v>16</v>
      </c>
      <c r="M44" s="4"/>
      <c r="N44" s="7">
        <v>3400</v>
      </c>
    </row>
    <row r="45" spans="1:14" x14ac:dyDescent="0.25">
      <c r="A45" s="1" t="s">
        <v>56</v>
      </c>
      <c r="B45" t="s">
        <v>64</v>
      </c>
      <c r="C45" t="s">
        <v>63</v>
      </c>
      <c r="D45">
        <v>8870</v>
      </c>
      <c r="E45" s="3" t="s">
        <v>16</v>
      </c>
      <c r="F45" s="4" t="s">
        <v>16</v>
      </c>
      <c r="J45" s="4" t="s">
        <v>16</v>
      </c>
      <c r="M45" s="4"/>
      <c r="N45" s="8">
        <v>3400</v>
      </c>
    </row>
    <row r="46" spans="1:14" x14ac:dyDescent="0.25">
      <c r="A46" s="1" t="s">
        <v>56</v>
      </c>
      <c r="B46" t="s">
        <v>65</v>
      </c>
      <c r="C46" t="s">
        <v>63</v>
      </c>
      <c r="D46">
        <v>2796</v>
      </c>
      <c r="E46" s="3" t="s">
        <v>16</v>
      </c>
      <c r="F46" s="4" t="s">
        <v>16</v>
      </c>
      <c r="J46" s="4" t="s">
        <v>16</v>
      </c>
      <c r="L46" s="4" t="s">
        <v>16</v>
      </c>
      <c r="M46" s="4" t="s">
        <v>16</v>
      </c>
      <c r="N46" s="7">
        <v>3900</v>
      </c>
    </row>
    <row r="47" spans="1:14" x14ac:dyDescent="0.25">
      <c r="A47" s="1" t="s">
        <v>56</v>
      </c>
      <c r="B47" t="s">
        <v>66</v>
      </c>
      <c r="C47" t="s">
        <v>63</v>
      </c>
      <c r="D47">
        <v>52629</v>
      </c>
      <c r="E47" s="3" t="s">
        <v>16</v>
      </c>
      <c r="F47" s="4" t="s">
        <v>16</v>
      </c>
      <c r="J47" s="4" t="s">
        <v>16</v>
      </c>
      <c r="L47" s="4" t="s">
        <v>16</v>
      </c>
      <c r="M47" s="4" t="s">
        <v>16</v>
      </c>
      <c r="N47" s="8">
        <v>3900</v>
      </c>
    </row>
    <row r="48" spans="1:14" x14ac:dyDescent="0.25">
      <c r="A48" s="1" t="s">
        <v>56</v>
      </c>
      <c r="B48" t="s">
        <v>67</v>
      </c>
      <c r="C48" t="s">
        <v>63</v>
      </c>
      <c r="D48">
        <v>4974</v>
      </c>
      <c r="E48" s="3" t="s">
        <v>16</v>
      </c>
      <c r="F48" s="4" t="s">
        <v>16</v>
      </c>
      <c r="J48" s="4" t="s">
        <v>16</v>
      </c>
      <c r="M48" s="4"/>
      <c r="N48" s="7">
        <v>3400</v>
      </c>
    </row>
    <row r="49" spans="1:14" x14ac:dyDescent="0.25">
      <c r="A49" s="1" t="s">
        <v>56</v>
      </c>
      <c r="B49" t="s">
        <v>68</v>
      </c>
      <c r="C49" t="s">
        <v>63</v>
      </c>
      <c r="D49">
        <v>1386</v>
      </c>
      <c r="E49" s="3" t="s">
        <v>16</v>
      </c>
      <c r="F49" s="4" t="s">
        <v>16</v>
      </c>
      <c r="J49" s="4" t="s">
        <v>16</v>
      </c>
      <c r="M49" s="4"/>
      <c r="N49" s="8">
        <v>3400</v>
      </c>
    </row>
    <row r="50" spans="1:14" x14ac:dyDescent="0.25">
      <c r="A50" s="1" t="s">
        <v>56</v>
      </c>
      <c r="B50" t="s">
        <v>69</v>
      </c>
      <c r="C50" t="s">
        <v>63</v>
      </c>
      <c r="D50">
        <v>397</v>
      </c>
      <c r="E50" s="3" t="s">
        <v>16</v>
      </c>
      <c r="F50" s="4" t="s">
        <v>16</v>
      </c>
      <c r="M50" s="4"/>
      <c r="N50" s="9">
        <v>3200</v>
      </c>
    </row>
    <row r="51" spans="1:14" x14ac:dyDescent="0.25">
      <c r="N51" s="6">
        <f>SUM(N2:N50)</f>
        <v>82300</v>
      </c>
    </row>
  </sheetData>
  <sheetProtection algorithmName="SHA-512" hashValue="B7zMYTk1wlAAK+Q78OVa0EoXbYCRVfJebYlJXK9NjeIlzlMLIyv1e/1MfahvvaHa32RzxFJw/ennyG8/dZ7Kuw==" saltValue="W6LJgqC2z4ReCLhsukpZrQ==" spinCount="100000" sheet="1" objects="1" scenarios="1" autoFilter="0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Übernahme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2026-07-07T08:37:11Z</dcterms:created>
  <dcterms:modified xsi:type="dcterms:W3CDTF">2026-07-07T08:37:44Z</dcterms:modified>
</cp:coreProperties>
</file>